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70" yWindow="585" windowWidth="19815" windowHeight="7110"/>
  </bookViews>
  <sheets>
    <sheet name="Лист2" sheetId="1" r:id="rId1"/>
  </sheets>
  <definedNames>
    <definedName name="_xlnm.Print_Titles" localSheetId="0">Лист2!$7:$7</definedName>
    <definedName name="_xlnm.Print_Area" localSheetId="0">Лист2!$A$2:$K$36</definedName>
  </definedNames>
  <calcPr calcId="145621"/>
</workbook>
</file>

<file path=xl/calcChain.xml><?xml version="1.0" encoding="utf-8"?>
<calcChain xmlns="http://schemas.openxmlformats.org/spreadsheetml/2006/main">
  <c r="H24" i="1" l="1"/>
  <c r="H23" i="1" s="1"/>
  <c r="G25" i="1" l="1"/>
  <c r="K35" i="1" l="1"/>
  <c r="K34" i="1" s="1"/>
  <c r="K33" i="1" s="1"/>
  <c r="J34" i="1"/>
  <c r="J33" i="1" s="1"/>
  <c r="I34" i="1"/>
  <c r="I33" i="1" s="1"/>
  <c r="K30" i="1"/>
  <c r="J30" i="1"/>
  <c r="I30" i="1"/>
  <c r="K32" i="1"/>
  <c r="K29" i="1"/>
  <c r="I28" i="1"/>
  <c r="K28" i="1" s="1"/>
  <c r="K27" i="1" s="1"/>
  <c r="F28" i="1"/>
  <c r="J27" i="1"/>
  <c r="J22" i="1"/>
  <c r="J23" i="1"/>
  <c r="I23" i="1"/>
  <c r="I22" i="1" s="1"/>
  <c r="K24" i="1"/>
  <c r="K23" i="1" s="1"/>
  <c r="K26" i="1"/>
  <c r="K25" i="1" s="1"/>
  <c r="J25" i="1"/>
  <c r="I25" i="1"/>
  <c r="J20" i="1"/>
  <c r="J19" i="1" s="1"/>
  <c r="I20" i="1"/>
  <c r="I19" i="1" s="1"/>
  <c r="K21" i="1"/>
  <c r="K20" i="1" s="1"/>
  <c r="K19" i="1" s="1"/>
  <c r="K15" i="1"/>
  <c r="K16" i="1"/>
  <c r="J14" i="1"/>
  <c r="I14" i="1"/>
  <c r="K12" i="1"/>
  <c r="K11" i="1"/>
  <c r="K13" i="1"/>
  <c r="F25" i="1"/>
  <c r="H26" i="1"/>
  <c r="H25" i="1" s="1"/>
  <c r="K14" i="1" l="1"/>
  <c r="I27" i="1"/>
  <c r="K22" i="1"/>
  <c r="H22" i="1"/>
  <c r="H35" i="1"/>
  <c r="H34" i="1" s="1"/>
  <c r="H33" i="1" s="1"/>
  <c r="H30" i="1"/>
  <c r="H32" i="1"/>
  <c r="H29" i="1"/>
  <c r="G27" i="1"/>
  <c r="H28" i="1"/>
  <c r="H27" i="1" s="1"/>
  <c r="H20" i="1"/>
  <c r="H19" i="1" s="1"/>
  <c r="G20" i="1"/>
  <c r="F20" i="1"/>
  <c r="H21" i="1"/>
  <c r="H15" i="1" l="1"/>
  <c r="H16" i="1"/>
  <c r="H12" i="1"/>
  <c r="H13" i="1"/>
  <c r="H11" i="1"/>
  <c r="K10" i="1"/>
  <c r="K9" i="1" s="1"/>
  <c r="K8" i="1" s="1"/>
  <c r="J10" i="1"/>
  <c r="J9" i="1" s="1"/>
  <c r="J8" i="1" s="1"/>
  <c r="I10" i="1"/>
  <c r="I9" i="1" s="1"/>
  <c r="I8" i="1" s="1"/>
  <c r="F10" i="1"/>
  <c r="H10" i="1" l="1"/>
  <c r="H14" i="1"/>
  <c r="H9" i="1"/>
  <c r="H8" i="1" s="1"/>
  <c r="G10" i="1"/>
  <c r="G34" i="1" l="1"/>
  <c r="F34" i="1"/>
  <c r="G33" i="1" l="1"/>
  <c r="F33" i="1"/>
  <c r="G30" i="1"/>
  <c r="F30" i="1"/>
  <c r="F27" i="1"/>
  <c r="G23" i="1"/>
  <c r="G22" i="1" s="1"/>
  <c r="F23" i="1"/>
  <c r="F22" i="1" s="1"/>
  <c r="G19" i="1"/>
  <c r="F19" i="1"/>
  <c r="G17" i="1"/>
  <c r="F17" i="1"/>
  <c r="G14" i="1"/>
  <c r="G9" i="1" s="1"/>
  <c r="F14" i="1"/>
  <c r="F9" i="1" l="1"/>
  <c r="G8" i="1"/>
  <c r="F8" i="1"/>
</calcChain>
</file>

<file path=xl/sharedStrings.xml><?xml version="1.0" encoding="utf-8"?>
<sst xmlns="http://schemas.openxmlformats.org/spreadsheetml/2006/main" count="72" uniqueCount="51">
  <si>
    <t>Приложение № 4.1</t>
  </si>
  <si>
    <t xml:space="preserve">тыс. руб. </t>
  </si>
  <si>
    <t>Наименование показателя</t>
  </si>
  <si>
    <t>Код целевой статьи расходов</t>
  </si>
  <si>
    <t>ВСЕГО:</t>
  </si>
  <si>
    <t>муниципальная программа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</si>
  <si>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01 0 00 00000</t>
  </si>
  <si>
    <t>Реализация мероприятий в рамках подпрограммы "Обеспечение эффективной финансово-хозяйственной деятельности администрации муниципального образования "Сельское поселение Капустиноярский сельсовет Ахтубинского муниципального района Астраханской области"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</si>
  <si>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01 1 00 00010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</si>
  <si>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</si>
  <si>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</si>
  <si>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</si>
  <si>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Реализация мероприятий в рамках подпрограммы "Организация мобилизационной подготовки, системы воинского учета и бронирования в муниципальном образовании "Сельское поселение Капустиноярский сельсовет Ахтубинского муниципального района Астраханской области» в рамках муниципальной программы "Реализация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</t>
  </si>
  <si>
    <t>01 2 00 51180</t>
  </si>
  <si>
    <t>Доплаты к пенсиям государственных служащих субъектов Российской Федерации и муниципальных служащих в рамках подрограммы "Повышение качества предоставления муниципальных социальных выплат населению." муниципальной программы "Реализация функций органов местного самоуправления"</t>
  </si>
  <si>
    <t>01 3 00 20030</t>
  </si>
  <si>
    <t>Доплаты к пенсиям муниципальных служащих</t>
  </si>
  <si>
    <t>муниципальная программа «Обеспечение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</t>
  </si>
  <si>
    <t xml:space="preserve">02 0 00 00000 </t>
  </si>
  <si>
    <t>Обеспечение пожарной безопасности поселения в рамках муниципальной программы «Обеспечение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</t>
  </si>
  <si>
    <t xml:space="preserve">02 0 00 80050 </t>
  </si>
  <si>
    <t xml:space="preserve">муниципальная программа "Благоустройство территории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</si>
  <si>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03 0 00 00000</t>
  </si>
  <si>
    <t xml:space="preserve">Мероприятия по благоустройству в рамках муниципальной программы "Благоустройство территории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</si>
  <si>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03 0 00 80260</t>
  </si>
  <si>
    <t xml:space="preserve">муниципальная программа "Управление и распоряжение муниципальным имуществом и земельными ресурсами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</si>
  <si>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05 0 00 00000</t>
  </si>
  <si>
    <t xml:space="preserve">Управление и распоряжение муниципальным имуществом в рамках муниципальной программы "Управление и распоряжение муниципальным имуществом и земельными ресурсами  муниципального образования "Сельское поселение Капустиноярский сельсовет Ахтубинского муниципального района Астраханской области» </t>
  </si>
  <si>
    <t>05 0 00 80240</t>
  </si>
  <si>
    <t xml:space="preserve">Иные непрограммные мероприятия </t>
  </si>
  <si>
    <t>98 0 00 00000</t>
  </si>
  <si>
    <t>Резервный фонд местной администрации для решения вопросов  поселения в рамках непрограммных мероприятий</t>
  </si>
  <si>
    <t>98 0 00 80200</t>
  </si>
  <si>
    <t>Непрограммное направление деятельности, реализация функций органов местного самоуправления админимтрации муниципальное образование "Сельское поселение Капустиноярский сельсовет Ахтубинского муниципального района Астраханской области"</t>
  </si>
  <si>
    <t>99 0 00 00000</t>
  </si>
  <si>
    <t>Глава муниципального образования "Сельское поселение Капустиноярский сельсовет Ахтубинского муниципального района Астраханской области» в рамках  непрограммного  направления деятельности реализация функций органов местного самоуправления муниципального образования</t>
  </si>
  <si>
    <t>99 1 00 00020</t>
  </si>
  <si>
    <t>Верно:</t>
  </si>
  <si>
    <t xml:space="preserve"> 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муниципального образования "Сельское поселение Капустиноярский сельсовет Ахтубинского муниципального  района Астраханской области" на 2026-2027 годы</t>
  </si>
  <si>
    <t>Утвержденный бюджет на 2026 год</t>
  </si>
  <si>
    <t>Сумма изменений</t>
  </si>
  <si>
    <t>Мероприятия по благоустройству территории МО "Сельское поселение Капустиноярский сельсовет Ахтубинского муниципального района Астраханской области» в рамка 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области»</t>
  </si>
  <si>
    <t>от ___________  № _____</t>
  </si>
  <si>
    <t>ВР</t>
  </si>
  <si>
    <t>РЗ</t>
  </si>
  <si>
    <t>ПР</t>
  </si>
  <si>
    <t>Уточненный бюджет                       на 2025 год</t>
  </si>
  <si>
    <t>Уточненный бюджет                                    на 2026 год</t>
  </si>
  <si>
    <t>Утвержденный бюджет                          на 2026 год</t>
  </si>
  <si>
    <t xml:space="preserve">к  решению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«Сельское поселение  Капустиноярский сельсовет Ахтубинского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Астраханской области»  </t>
  </si>
  <si>
    <t>04Z И4 55550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</si>
</sst>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0"/>
  </numFmts>
  <fonts count="21" x14ac:knownFonts="1">
    <font>
      <sz val="11"/>
      <name val="Calibri"/>
    </font>
    <font>
      <sz val="10"/>
      <name val="Arial"/>
    </font>
    <font>
      <sz val="10"/>
      <name val="Times New Roman"/>
    </font>
    <font>
      <sz val="12"/>
      <name val="Arial"/>
    </font>
    <font>
      <sz val="9"/>
      <name val="Arial"/>
    </font>
    <font>
      <sz val="14"/>
      <name val="Arial"/>
    </font>
    <font>
      <sz val="11"/>
      <name val="Arial"/>
    </font>
    <font>
      <b/>
      <sz val="11"/>
      <name val="Arial"/>
    </font>
    <font>
      <b/>
      <sz val="12"/>
      <name val="Arial"/>
    </font>
    <font>
      <b/>
      <i/>
      <sz val="12"/>
      <name val="Arial"/>
    </font>
    <font>
      <i/>
      <sz val="12"/>
      <name val="Arial"/>
    </font>
    <font>
      <sz val="11"/>
      <color rgb="FF000000"/>
      <name val="Arial"/>
    </font>
    <font>
      <sz val="11"/>
      <name val="Times New Roman"/>
    </font>
    <font>
      <sz val="13"/>
      <name val="Arial"/>
    </font>
    <font>
      <b/>
      <sz val="13"/>
      <name val="Arial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Arial"/>
      <family val="2"/>
      <charset val="204"/>
    </font>
    <font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1" fillId="0" borderId="0" xfId="0" applyNumberFormat="1" applyFont="1"/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2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0" borderId="0" xfId="0" applyNumberFormat="1" applyFont="1" applyAlignment="1">
      <alignment wrapText="1"/>
    </xf>
    <xf numFmtId="0" fontId="4" fillId="0" borderId="0" xfId="0" applyNumberFormat="1" applyFont="1" applyAlignment="1">
      <alignment wrapText="1"/>
    </xf>
    <xf numFmtId="0" fontId="4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6" fillId="0" borderId="0" xfId="0" applyNumberFormat="1" applyFont="1"/>
    <xf numFmtId="0" fontId="6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0" xfId="0" applyNumberFormat="1" applyFont="1"/>
    <xf numFmtId="0" fontId="8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vertical="top"/>
    </xf>
    <xf numFmtId="165" fontId="14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wrapText="1"/>
    </xf>
    <xf numFmtId="164" fontId="9" fillId="0" borderId="1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6" fillId="0" borderId="2" xfId="0" applyNumberFormat="1" applyFont="1" applyBorder="1"/>
    <xf numFmtId="164" fontId="6" fillId="0" borderId="2" xfId="0" applyNumberFormat="1" applyFont="1" applyBorder="1"/>
    <xf numFmtId="164" fontId="6" fillId="0" borderId="2" xfId="0" applyNumberFormat="1" applyFont="1" applyBorder="1" applyAlignment="1">
      <alignment horizontal="center"/>
    </xf>
    <xf numFmtId="164" fontId="16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165" fontId="13" fillId="0" borderId="6" xfId="0" applyNumberFormat="1" applyFont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vertical="top" wrapText="1"/>
    </xf>
    <xf numFmtId="0" fontId="18" fillId="0" borderId="1" xfId="0" applyNumberFormat="1" applyFont="1" applyBorder="1" applyAlignment="1">
      <alignment vertical="top"/>
    </xf>
    <xf numFmtId="165" fontId="19" fillId="0" borderId="1" xfId="0" applyNumberFormat="1" applyFont="1" applyBorder="1" applyAlignment="1">
      <alignment horizontal="center" vertical="center"/>
    </xf>
    <xf numFmtId="0" fontId="20" fillId="0" borderId="5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/>
    <xf numFmtId="165" fontId="19" fillId="0" borderId="6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right" wrapText="1"/>
    </xf>
    <xf numFmtId="0" fontId="4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view="pageBreakPreview" topLeftCell="A22" zoomScale="90" zoomScaleNormal="100" zoomScaleSheetLayoutView="90" workbookViewId="0">
      <selection activeCell="B26" sqref="B26"/>
    </sheetView>
  </sheetViews>
  <sheetFormatPr defaultColWidth="16.28515625" defaultRowHeight="12.75" x14ac:dyDescent="0.2"/>
  <cols>
    <col min="1" max="1" width="55" customWidth="1"/>
    <col min="2" max="2" width="19.140625" customWidth="1"/>
    <col min="3" max="3" width="5.7109375" customWidth="1"/>
    <col min="4" max="4" width="5" customWidth="1"/>
    <col min="5" max="5" width="5.140625" customWidth="1"/>
    <col min="6" max="6" width="15.7109375" style="1" customWidth="1"/>
    <col min="7" max="7" width="14" style="2" customWidth="1"/>
    <col min="8" max="8" width="15" bestFit="1" customWidth="1"/>
    <col min="10" max="10" width="14.42578125" customWidth="1"/>
    <col min="11" max="11" width="15" bestFit="1" customWidth="1"/>
  </cols>
  <sheetData>
    <row r="1" spans="1:11" hidden="1" x14ac:dyDescent="0.2">
      <c r="A1" s="3"/>
      <c r="B1" s="3"/>
      <c r="C1" s="3"/>
      <c r="D1" s="3"/>
      <c r="E1" s="3"/>
      <c r="F1" s="4"/>
      <c r="G1" s="5"/>
    </row>
    <row r="2" spans="1:11" ht="17.25" customHeight="1" x14ac:dyDescent="0.2">
      <c r="A2" s="6"/>
      <c r="B2" s="7"/>
      <c r="C2" s="7"/>
      <c r="D2" s="8"/>
      <c r="I2" s="60" t="s">
        <v>0</v>
      </c>
      <c r="J2" s="60"/>
      <c r="K2" s="60"/>
    </row>
    <row r="3" spans="1:11" ht="62.25" customHeight="1" x14ac:dyDescent="0.2">
      <c r="A3" s="6"/>
      <c r="B3" s="6"/>
      <c r="D3" s="8"/>
      <c r="E3" s="8"/>
      <c r="F3" s="8"/>
      <c r="G3" s="8"/>
      <c r="I3" s="60" t="s">
        <v>49</v>
      </c>
      <c r="J3" s="60"/>
      <c r="K3" s="60"/>
    </row>
    <row r="4" spans="1:11" ht="15" x14ac:dyDescent="0.2">
      <c r="A4" s="6"/>
      <c r="B4" s="6"/>
      <c r="C4" s="6"/>
      <c r="D4" s="9"/>
      <c r="I4" s="61" t="s">
        <v>42</v>
      </c>
      <c r="J4" s="61"/>
      <c r="K4" s="61"/>
    </row>
    <row r="5" spans="1:11" ht="59.25" customHeight="1" x14ac:dyDescent="0.2">
      <c r="A5" s="62" t="s">
        <v>38</v>
      </c>
      <c r="B5" s="62"/>
      <c r="C5" s="62"/>
      <c r="D5" s="62"/>
      <c r="E5" s="62"/>
      <c r="F5" s="62"/>
      <c r="G5" s="62"/>
      <c r="H5" s="62"/>
      <c r="I5" s="62"/>
      <c r="J5" s="62"/>
      <c r="K5" s="62"/>
    </row>
    <row r="6" spans="1:11" ht="18" customHeight="1" x14ac:dyDescent="0.2">
      <c r="A6" s="6"/>
      <c r="B6" s="6"/>
      <c r="C6" s="6"/>
      <c r="D6" s="6"/>
      <c r="E6" s="6"/>
      <c r="F6" s="10"/>
      <c r="K6" s="11" t="s">
        <v>1</v>
      </c>
    </row>
    <row r="7" spans="1:11" s="12" customFormat="1" ht="48.75" customHeight="1" x14ac:dyDescent="0.2">
      <c r="A7" s="13" t="s">
        <v>2</v>
      </c>
      <c r="B7" s="13" t="s">
        <v>3</v>
      </c>
      <c r="C7" s="14" t="s">
        <v>43</v>
      </c>
      <c r="D7" s="13" t="s">
        <v>44</v>
      </c>
      <c r="E7" s="13" t="s">
        <v>45</v>
      </c>
      <c r="F7" s="15" t="s">
        <v>39</v>
      </c>
      <c r="G7" s="34" t="s">
        <v>40</v>
      </c>
      <c r="H7" s="52" t="s">
        <v>46</v>
      </c>
      <c r="I7" s="15" t="s">
        <v>48</v>
      </c>
      <c r="J7" s="34" t="s">
        <v>40</v>
      </c>
      <c r="K7" s="52" t="s">
        <v>47</v>
      </c>
    </row>
    <row r="8" spans="1:11" s="16" customFormat="1" ht="15.75" x14ac:dyDescent="0.25">
      <c r="A8" s="17" t="s">
        <v>4</v>
      </c>
      <c r="B8" s="18"/>
      <c r="C8" s="18"/>
      <c r="D8" s="19"/>
      <c r="E8" s="18"/>
      <c r="F8" s="20">
        <f t="shared" ref="F8:K8" si="0">SUM(F9+F19+F22+F30+F33+F27)</f>
        <v>7057.5652</v>
      </c>
      <c r="G8" s="35">
        <f t="shared" si="0"/>
        <v>1262.15212</v>
      </c>
      <c r="H8" s="20">
        <f t="shared" si="0"/>
        <v>8319.7173199999997</v>
      </c>
      <c r="I8" s="20">
        <f t="shared" si="0"/>
        <v>6812.8941999999997</v>
      </c>
      <c r="J8" s="20">
        <f t="shared" si="0"/>
        <v>1212.4927500000001</v>
      </c>
      <c r="K8" s="20">
        <f t="shared" si="0"/>
        <v>8025.3869499999992</v>
      </c>
    </row>
    <row r="9" spans="1:11" s="12" customFormat="1" ht="105" x14ac:dyDescent="0.2">
      <c r="A9" s="21" t="s">
        <v>5</v>
      </c>
      <c r="B9" s="22" t="s">
        <v>6</v>
      </c>
      <c r="C9" s="22"/>
      <c r="D9" s="23"/>
      <c r="E9" s="22"/>
      <c r="F9" s="24">
        <f t="shared" ref="F9:K9" si="1">SUM(F10+F14+F17)</f>
        <v>4058.6827399999997</v>
      </c>
      <c r="G9" s="36">
        <f t="shared" si="1"/>
        <v>16.399999999999999</v>
      </c>
      <c r="H9" s="24">
        <f t="shared" si="1"/>
        <v>4075.0827399999998</v>
      </c>
      <c r="I9" s="24">
        <f t="shared" si="1"/>
        <v>3982.16374</v>
      </c>
      <c r="J9" s="24">
        <f t="shared" si="1"/>
        <v>16.399999999999999</v>
      </c>
      <c r="K9" s="24">
        <f t="shared" si="1"/>
        <v>3998.5637399999996</v>
      </c>
    </row>
    <row r="10" spans="1:11" s="12" customFormat="1" ht="162" customHeight="1" x14ac:dyDescent="0.2">
      <c r="A10" s="54" t="s">
        <v>7</v>
      </c>
      <c r="B10" s="25" t="s">
        <v>8</v>
      </c>
      <c r="C10" s="25"/>
      <c r="D10" s="25"/>
      <c r="E10" s="25"/>
      <c r="F10" s="24">
        <f t="shared" ref="F10:K10" si="2">SUM(F11+F12+F13)</f>
        <v>3626.4827399999999</v>
      </c>
      <c r="G10" s="36">
        <f t="shared" si="2"/>
        <v>0</v>
      </c>
      <c r="H10" s="24">
        <f t="shared" si="2"/>
        <v>3626.4827399999999</v>
      </c>
      <c r="I10" s="24">
        <f t="shared" si="2"/>
        <v>3534.3637399999998</v>
      </c>
      <c r="J10" s="24">
        <f t="shared" si="2"/>
        <v>0</v>
      </c>
      <c r="K10" s="24">
        <f t="shared" si="2"/>
        <v>3534.3637399999998</v>
      </c>
    </row>
    <row r="11" spans="1:11" s="12" customFormat="1" ht="82.5" customHeight="1" x14ac:dyDescent="0.2">
      <c r="A11" s="54" t="s">
        <v>9</v>
      </c>
      <c r="B11" s="25" t="s">
        <v>8</v>
      </c>
      <c r="C11" s="25">
        <v>100</v>
      </c>
      <c r="D11" s="26">
        <v>1</v>
      </c>
      <c r="E11" s="27">
        <v>4</v>
      </c>
      <c r="F11" s="28">
        <v>2441.6226299999998</v>
      </c>
      <c r="G11" s="37">
        <v>0</v>
      </c>
      <c r="H11" s="37">
        <f>F11+G11</f>
        <v>2441.6226299999998</v>
      </c>
      <c r="I11" s="28">
        <v>2441.6226299999998</v>
      </c>
      <c r="J11" s="28">
        <v>0</v>
      </c>
      <c r="K11" s="28">
        <f>I11+J11</f>
        <v>2441.6226299999998</v>
      </c>
    </row>
    <row r="12" spans="1:11" s="12" customFormat="1" ht="34.5" customHeight="1" x14ac:dyDescent="0.2">
      <c r="A12" s="54" t="s">
        <v>10</v>
      </c>
      <c r="B12" s="25" t="s">
        <v>8</v>
      </c>
      <c r="C12" s="25">
        <v>200</v>
      </c>
      <c r="D12" s="26">
        <v>1</v>
      </c>
      <c r="E12" s="27">
        <v>4</v>
      </c>
      <c r="F12" s="28">
        <v>1137.8601100000001</v>
      </c>
      <c r="G12" s="37">
        <v>0</v>
      </c>
      <c r="H12" s="37">
        <f t="shared" ref="H12:H13" si="3">F12+G12</f>
        <v>1137.8601100000001</v>
      </c>
      <c r="I12" s="28">
        <v>1045.7411099999999</v>
      </c>
      <c r="J12" s="28">
        <v>0</v>
      </c>
      <c r="K12" s="28">
        <f>I12+J12</f>
        <v>1045.7411099999999</v>
      </c>
    </row>
    <row r="13" spans="1:11" s="12" customFormat="1" ht="16.5" x14ac:dyDescent="0.2">
      <c r="A13" s="55" t="s">
        <v>11</v>
      </c>
      <c r="B13" s="25" t="s">
        <v>8</v>
      </c>
      <c r="C13" s="25">
        <v>800</v>
      </c>
      <c r="D13" s="26">
        <v>1</v>
      </c>
      <c r="E13" s="27">
        <v>4</v>
      </c>
      <c r="F13" s="28">
        <v>47</v>
      </c>
      <c r="G13" s="37">
        <v>0</v>
      </c>
      <c r="H13" s="37">
        <f t="shared" si="3"/>
        <v>47</v>
      </c>
      <c r="I13" s="28">
        <v>47</v>
      </c>
      <c r="J13" s="28">
        <v>0</v>
      </c>
      <c r="K13" s="28">
        <f>I13+J13</f>
        <v>47</v>
      </c>
    </row>
    <row r="14" spans="1:11" s="12" customFormat="1" ht="161.25" customHeight="1" x14ac:dyDescent="0.2">
      <c r="A14" s="54" t="s">
        <v>12</v>
      </c>
      <c r="B14" s="25" t="s">
        <v>13</v>
      </c>
      <c r="C14" s="25"/>
      <c r="D14" s="25"/>
      <c r="E14" s="25"/>
      <c r="F14" s="20">
        <f t="shared" ref="F14:K14" si="4">F15+F16</f>
        <v>432.2</v>
      </c>
      <c r="G14" s="35">
        <f t="shared" si="4"/>
        <v>16.399999999999999</v>
      </c>
      <c r="H14" s="20">
        <f t="shared" si="4"/>
        <v>448.6</v>
      </c>
      <c r="I14" s="20">
        <f t="shared" si="4"/>
        <v>447.79999999999995</v>
      </c>
      <c r="J14" s="20">
        <f t="shared" si="4"/>
        <v>16.399999999999999</v>
      </c>
      <c r="K14" s="20">
        <f t="shared" si="4"/>
        <v>464.2</v>
      </c>
    </row>
    <row r="15" spans="1:11" s="12" customFormat="1" ht="83.25" customHeight="1" x14ac:dyDescent="0.2">
      <c r="A15" s="54" t="s">
        <v>9</v>
      </c>
      <c r="B15" s="25" t="s">
        <v>13</v>
      </c>
      <c r="C15" s="25">
        <v>100</v>
      </c>
      <c r="D15" s="26">
        <v>2</v>
      </c>
      <c r="E15" s="30">
        <v>3</v>
      </c>
      <c r="F15" s="28">
        <v>350.60255999999998</v>
      </c>
      <c r="G15" s="37">
        <v>0</v>
      </c>
      <c r="H15" s="28">
        <f>F15+G15</f>
        <v>350.60255999999998</v>
      </c>
      <c r="I15" s="28">
        <v>350.60255999999998</v>
      </c>
      <c r="J15" s="28">
        <v>0</v>
      </c>
      <c r="K15" s="28">
        <f>I15+J15</f>
        <v>350.60255999999998</v>
      </c>
    </row>
    <row r="16" spans="1:11" s="12" customFormat="1" ht="36" customHeight="1" x14ac:dyDescent="0.2">
      <c r="A16" s="54" t="s">
        <v>10</v>
      </c>
      <c r="B16" s="25" t="s">
        <v>13</v>
      </c>
      <c r="C16" s="25">
        <v>200</v>
      </c>
      <c r="D16" s="26">
        <v>2</v>
      </c>
      <c r="E16" s="30">
        <v>3</v>
      </c>
      <c r="F16" s="28">
        <v>81.597440000000006</v>
      </c>
      <c r="G16" s="37">
        <v>16.399999999999999</v>
      </c>
      <c r="H16" s="37">
        <f>F16+G16</f>
        <v>97.997440000000012</v>
      </c>
      <c r="I16" s="28">
        <v>97.19744</v>
      </c>
      <c r="J16" s="28">
        <v>16.399999999999999</v>
      </c>
      <c r="K16" s="28">
        <f>I16+J16</f>
        <v>113.59744000000001</v>
      </c>
    </row>
    <row r="17" spans="1:11" s="12" customFormat="1" ht="60" hidden="1" customHeight="1" x14ac:dyDescent="0.2">
      <c r="A17" s="31" t="s">
        <v>14</v>
      </c>
      <c r="B17" s="25" t="s">
        <v>15</v>
      </c>
      <c r="C17" s="25"/>
      <c r="D17" s="25"/>
      <c r="E17" s="25"/>
      <c r="F17" s="20">
        <f>F18</f>
        <v>0</v>
      </c>
      <c r="G17" s="35">
        <f>G18</f>
        <v>0</v>
      </c>
      <c r="H17" s="39"/>
      <c r="I17" s="39"/>
      <c r="J17" s="39"/>
      <c r="K17" s="39"/>
    </row>
    <row r="18" spans="1:11" s="12" customFormat="1" ht="16.5" hidden="1" customHeight="1" x14ac:dyDescent="0.2">
      <c r="A18" s="32" t="s">
        <v>16</v>
      </c>
      <c r="B18" s="25" t="s">
        <v>15</v>
      </c>
      <c r="C18" s="25">
        <v>300</v>
      </c>
      <c r="D18" s="26">
        <v>10</v>
      </c>
      <c r="E18" s="30">
        <v>1</v>
      </c>
      <c r="F18" s="28"/>
      <c r="G18" s="37"/>
      <c r="H18" s="39"/>
      <c r="I18" s="39"/>
      <c r="J18" s="39"/>
      <c r="K18" s="39"/>
    </row>
    <row r="19" spans="1:11" s="12" customFormat="1" ht="97.5" customHeight="1" x14ac:dyDescent="0.2">
      <c r="A19" s="21" t="s">
        <v>17</v>
      </c>
      <c r="B19" s="22" t="s">
        <v>18</v>
      </c>
      <c r="C19" s="22"/>
      <c r="D19" s="23"/>
      <c r="E19" s="22"/>
      <c r="F19" s="33">
        <f t="shared" ref="F19:K19" si="5">SUM(F20)</f>
        <v>210</v>
      </c>
      <c r="G19" s="38">
        <f t="shared" si="5"/>
        <v>0</v>
      </c>
      <c r="H19" s="38">
        <f t="shared" si="5"/>
        <v>210</v>
      </c>
      <c r="I19" s="33">
        <f t="shared" si="5"/>
        <v>210</v>
      </c>
      <c r="J19" s="33">
        <f t="shared" si="5"/>
        <v>0</v>
      </c>
      <c r="K19" s="33">
        <f t="shared" si="5"/>
        <v>210</v>
      </c>
    </row>
    <row r="20" spans="1:11" s="12" customFormat="1" ht="97.5" customHeight="1" x14ac:dyDescent="0.2">
      <c r="A20" s="54" t="s">
        <v>19</v>
      </c>
      <c r="B20" s="25" t="s">
        <v>20</v>
      </c>
      <c r="C20" s="25"/>
      <c r="D20" s="25"/>
      <c r="E20" s="25"/>
      <c r="F20" s="28">
        <f t="shared" ref="F20:K20" si="6">F21</f>
        <v>210</v>
      </c>
      <c r="G20" s="37">
        <f t="shared" si="6"/>
        <v>0</v>
      </c>
      <c r="H20" s="37">
        <f t="shared" si="6"/>
        <v>210</v>
      </c>
      <c r="I20" s="28">
        <f t="shared" si="6"/>
        <v>210</v>
      </c>
      <c r="J20" s="28">
        <f t="shared" si="6"/>
        <v>0</v>
      </c>
      <c r="K20" s="28">
        <f t="shared" si="6"/>
        <v>210</v>
      </c>
    </row>
    <row r="21" spans="1:11" s="12" customFormat="1" ht="31.5" x14ac:dyDescent="0.2">
      <c r="A21" s="54" t="s">
        <v>10</v>
      </c>
      <c r="B21" s="25" t="s">
        <v>20</v>
      </c>
      <c r="C21" s="25">
        <v>200</v>
      </c>
      <c r="D21" s="26">
        <v>1</v>
      </c>
      <c r="E21" s="25">
        <v>13</v>
      </c>
      <c r="F21" s="28">
        <v>210</v>
      </c>
      <c r="G21" s="37">
        <v>0</v>
      </c>
      <c r="H21" s="37">
        <f>F21+G21</f>
        <v>210</v>
      </c>
      <c r="I21" s="28">
        <v>210</v>
      </c>
      <c r="J21" s="28">
        <v>0</v>
      </c>
      <c r="K21" s="28">
        <f>I21+J21</f>
        <v>210</v>
      </c>
    </row>
    <row r="22" spans="1:11" s="12" customFormat="1" ht="78" customHeight="1" x14ac:dyDescent="0.2">
      <c r="A22" s="21" t="s">
        <v>21</v>
      </c>
      <c r="B22" s="22" t="s">
        <v>22</v>
      </c>
      <c r="C22" s="22"/>
      <c r="D22" s="23"/>
      <c r="E22" s="22"/>
      <c r="F22" s="33">
        <f>SUM(F23+F26)</f>
        <v>1706.2531300000001</v>
      </c>
      <c r="G22" s="38">
        <f>SUM(G23+G25)</f>
        <v>1245.7521199999999</v>
      </c>
      <c r="H22" s="33">
        <f>SUM(H23+H26)</f>
        <v>2952.0052500000002</v>
      </c>
      <c r="I22" s="33">
        <f>SUM(I23+I26)</f>
        <v>1538.10113</v>
      </c>
      <c r="J22" s="33">
        <f>SUM(J23+J26)</f>
        <v>1196.09275</v>
      </c>
      <c r="K22" s="33">
        <f>SUM(K23+K26)</f>
        <v>2734.1938799999998</v>
      </c>
    </row>
    <row r="23" spans="1:11" s="12" customFormat="1" ht="84" customHeight="1" x14ac:dyDescent="0.2">
      <c r="A23" s="54" t="s">
        <v>23</v>
      </c>
      <c r="B23" s="25" t="s">
        <v>24</v>
      </c>
      <c r="C23" s="25"/>
      <c r="D23" s="25"/>
      <c r="E23" s="25"/>
      <c r="F23" s="28">
        <f t="shared" ref="F23:K23" si="7">F24</f>
        <v>1706.2531300000001</v>
      </c>
      <c r="G23" s="37">
        <f t="shared" si="7"/>
        <v>-12.583349999999999</v>
      </c>
      <c r="H23" s="28">
        <f>H24</f>
        <v>1693.6697799999999</v>
      </c>
      <c r="I23" s="28">
        <f t="shared" si="7"/>
        <v>1538.10113</v>
      </c>
      <c r="J23" s="28">
        <f t="shared" si="7"/>
        <v>-12.08174</v>
      </c>
      <c r="K23" s="28">
        <f t="shared" si="7"/>
        <v>1526.0193899999999</v>
      </c>
    </row>
    <row r="24" spans="1:11" s="12" customFormat="1" ht="34.5" customHeight="1" x14ac:dyDescent="0.2">
      <c r="A24" s="54" t="s">
        <v>10</v>
      </c>
      <c r="B24" s="25" t="s">
        <v>24</v>
      </c>
      <c r="C24" s="25">
        <v>200</v>
      </c>
      <c r="D24" s="26">
        <v>5</v>
      </c>
      <c r="E24" s="56">
        <v>3</v>
      </c>
      <c r="F24" s="28">
        <v>1706.2531300000001</v>
      </c>
      <c r="G24" s="37">
        <v>-12.583349999999999</v>
      </c>
      <c r="H24" s="28">
        <f>F24+G24</f>
        <v>1693.6697799999999</v>
      </c>
      <c r="I24" s="28">
        <v>1538.10113</v>
      </c>
      <c r="J24" s="37">
        <v>-12.08174</v>
      </c>
      <c r="K24" s="28">
        <f>I24+J24</f>
        <v>1526.0193899999999</v>
      </c>
    </row>
    <row r="25" spans="1:11" s="12" customFormat="1" ht="114.75" customHeight="1" x14ac:dyDescent="0.2">
      <c r="A25" s="54" t="s">
        <v>41</v>
      </c>
      <c r="B25" s="49" t="s">
        <v>50</v>
      </c>
      <c r="C25" s="25"/>
      <c r="D25" s="26"/>
      <c r="E25" s="30"/>
      <c r="F25" s="28">
        <f t="shared" ref="F25:K25" si="8">F26</f>
        <v>0</v>
      </c>
      <c r="G25" s="37">
        <f>G26</f>
        <v>1258.33547</v>
      </c>
      <c r="H25" s="28">
        <f t="shared" si="8"/>
        <v>1258.33547</v>
      </c>
      <c r="I25" s="28">
        <f t="shared" si="8"/>
        <v>0</v>
      </c>
      <c r="J25" s="28">
        <f t="shared" si="8"/>
        <v>1208.1744900000001</v>
      </c>
      <c r="K25" s="28">
        <f t="shared" si="8"/>
        <v>1208.1744900000001</v>
      </c>
    </row>
    <row r="26" spans="1:11" s="12" customFormat="1" ht="31.5" x14ac:dyDescent="0.2">
      <c r="A26" s="54" t="s">
        <v>10</v>
      </c>
      <c r="B26" s="49" t="s">
        <v>50</v>
      </c>
      <c r="C26" s="25">
        <v>200</v>
      </c>
      <c r="D26" s="26">
        <v>5</v>
      </c>
      <c r="E26" s="56">
        <v>3</v>
      </c>
      <c r="F26" s="28">
        <v>0</v>
      </c>
      <c r="G26" s="37">
        <v>1258.33547</v>
      </c>
      <c r="H26" s="28">
        <f>F26+G26</f>
        <v>1258.33547</v>
      </c>
      <c r="I26" s="28">
        <v>0</v>
      </c>
      <c r="J26" s="37">
        <v>1208.1744900000001</v>
      </c>
      <c r="K26" s="28">
        <f>I26+J26</f>
        <v>1208.1744900000001</v>
      </c>
    </row>
    <row r="27" spans="1:11" s="12" customFormat="1" ht="109.5" customHeight="1" x14ac:dyDescent="0.2">
      <c r="A27" s="21" t="s">
        <v>25</v>
      </c>
      <c r="B27" s="22" t="s">
        <v>26</v>
      </c>
      <c r="C27" s="25"/>
      <c r="D27" s="26"/>
      <c r="E27" s="30"/>
      <c r="F27" s="28">
        <f t="shared" ref="F27:K27" si="9">F28</f>
        <v>10</v>
      </c>
      <c r="G27" s="37">
        <f t="shared" si="9"/>
        <v>0</v>
      </c>
      <c r="H27" s="28">
        <f t="shared" si="9"/>
        <v>10</v>
      </c>
      <c r="I27" s="28">
        <f t="shared" si="9"/>
        <v>10</v>
      </c>
      <c r="J27" s="37">
        <f t="shared" si="9"/>
        <v>0</v>
      </c>
      <c r="K27" s="50">
        <f t="shared" si="9"/>
        <v>10</v>
      </c>
    </row>
    <row r="28" spans="1:11" s="12" customFormat="1" ht="109.5" customHeight="1" x14ac:dyDescent="0.2">
      <c r="A28" s="54" t="s">
        <v>27</v>
      </c>
      <c r="B28" s="23" t="s">
        <v>28</v>
      </c>
      <c r="C28" s="25"/>
      <c r="D28" s="26"/>
      <c r="E28" s="30"/>
      <c r="F28" s="28">
        <f>F29</f>
        <v>10</v>
      </c>
      <c r="G28" s="37">
        <v>0</v>
      </c>
      <c r="H28" s="37">
        <f>F28+G28</f>
        <v>10</v>
      </c>
      <c r="I28" s="28">
        <f>I29</f>
        <v>10</v>
      </c>
      <c r="J28" s="37">
        <v>0</v>
      </c>
      <c r="K28" s="51">
        <f>I28+J28</f>
        <v>10</v>
      </c>
    </row>
    <row r="29" spans="1:11" s="12" customFormat="1" ht="31.5" x14ac:dyDescent="0.2">
      <c r="A29" s="54" t="s">
        <v>10</v>
      </c>
      <c r="B29" s="23" t="s">
        <v>28</v>
      </c>
      <c r="C29" s="25">
        <v>200</v>
      </c>
      <c r="D29" s="26">
        <v>1</v>
      </c>
      <c r="E29" s="56">
        <v>13</v>
      </c>
      <c r="F29" s="28">
        <v>10</v>
      </c>
      <c r="G29" s="37">
        <v>0</v>
      </c>
      <c r="H29" s="42">
        <f>F29+G29</f>
        <v>10</v>
      </c>
      <c r="I29" s="28">
        <v>10</v>
      </c>
      <c r="J29" s="37">
        <v>0</v>
      </c>
      <c r="K29" s="40">
        <f>I29+J29</f>
        <v>10</v>
      </c>
    </row>
    <row r="30" spans="1:11" s="12" customFormat="1" ht="15" x14ac:dyDescent="0.2">
      <c r="A30" s="21" t="s">
        <v>29</v>
      </c>
      <c r="B30" s="22" t="s">
        <v>30</v>
      </c>
      <c r="C30" s="45"/>
      <c r="D30" s="46"/>
      <c r="E30" s="57"/>
      <c r="F30" s="33">
        <f t="shared" ref="F30:K30" si="10">SUM(F31)</f>
        <v>1</v>
      </c>
      <c r="G30" s="38">
        <f t="shared" si="10"/>
        <v>0</v>
      </c>
      <c r="H30" s="33">
        <f t="shared" si="10"/>
        <v>1</v>
      </c>
      <c r="I30" s="33">
        <f t="shared" si="10"/>
        <v>1</v>
      </c>
      <c r="J30" s="38">
        <f t="shared" si="10"/>
        <v>0</v>
      </c>
      <c r="K30" s="33">
        <f t="shared" si="10"/>
        <v>1</v>
      </c>
    </row>
    <row r="31" spans="1:11" s="12" customFormat="1" ht="53.25" customHeight="1" x14ac:dyDescent="0.2">
      <c r="A31" s="54" t="s">
        <v>31</v>
      </c>
      <c r="B31" s="43" t="s">
        <v>32</v>
      </c>
      <c r="C31" s="39"/>
      <c r="D31" s="39"/>
      <c r="E31" s="58"/>
      <c r="F31" s="44">
        <v>1</v>
      </c>
      <c r="G31" s="37">
        <v>0</v>
      </c>
      <c r="H31" s="28">
        <v>1</v>
      </c>
      <c r="I31" s="44">
        <v>1</v>
      </c>
      <c r="J31" s="37">
        <v>0</v>
      </c>
      <c r="K31" s="28">
        <v>1</v>
      </c>
    </row>
    <row r="32" spans="1:11" s="12" customFormat="1" ht="16.5" x14ac:dyDescent="0.2">
      <c r="A32" s="29" t="s">
        <v>11</v>
      </c>
      <c r="B32" s="25" t="s">
        <v>32</v>
      </c>
      <c r="C32" s="47">
        <v>800</v>
      </c>
      <c r="D32" s="48">
        <v>1</v>
      </c>
      <c r="E32" s="59">
        <v>1</v>
      </c>
      <c r="F32" s="28">
        <v>1</v>
      </c>
      <c r="G32" s="37">
        <v>0</v>
      </c>
      <c r="H32" s="41">
        <f>F32+G32</f>
        <v>1</v>
      </c>
      <c r="I32" s="28">
        <v>1</v>
      </c>
      <c r="J32" s="37">
        <v>0</v>
      </c>
      <c r="K32" s="41">
        <f>I32+J32</f>
        <v>1</v>
      </c>
    </row>
    <row r="33" spans="1:11" s="12" customFormat="1" ht="109.5" customHeight="1" x14ac:dyDescent="0.2">
      <c r="A33" s="21" t="s">
        <v>33</v>
      </c>
      <c r="B33" s="22" t="s">
        <v>34</v>
      </c>
      <c r="C33" s="22"/>
      <c r="D33" s="23"/>
      <c r="E33" s="22"/>
      <c r="F33" s="33">
        <f t="shared" ref="F33:K33" si="11">SUM(F34)</f>
        <v>1071.62933</v>
      </c>
      <c r="G33" s="38">
        <f t="shared" si="11"/>
        <v>0</v>
      </c>
      <c r="H33" s="33">
        <f t="shared" si="11"/>
        <v>1071.62933</v>
      </c>
      <c r="I33" s="33">
        <f t="shared" si="11"/>
        <v>1071.62933</v>
      </c>
      <c r="J33" s="38">
        <f t="shared" si="11"/>
        <v>0</v>
      </c>
      <c r="K33" s="33">
        <f t="shared" si="11"/>
        <v>1071.62933</v>
      </c>
    </row>
    <row r="34" spans="1:11" s="12" customFormat="1" ht="101.25" customHeight="1" x14ac:dyDescent="0.2">
      <c r="A34" s="54" t="s">
        <v>35</v>
      </c>
      <c r="B34" s="25" t="s">
        <v>36</v>
      </c>
      <c r="C34" s="25"/>
      <c r="D34" s="26"/>
      <c r="E34" s="30"/>
      <c r="F34" s="28">
        <f t="shared" ref="F34:K34" si="12">F35</f>
        <v>1071.62933</v>
      </c>
      <c r="G34" s="37">
        <f t="shared" si="12"/>
        <v>0</v>
      </c>
      <c r="H34" s="28">
        <f t="shared" si="12"/>
        <v>1071.62933</v>
      </c>
      <c r="I34" s="28">
        <f t="shared" si="12"/>
        <v>1071.62933</v>
      </c>
      <c r="J34" s="37">
        <f t="shared" si="12"/>
        <v>0</v>
      </c>
      <c r="K34" s="50">
        <f t="shared" si="12"/>
        <v>1071.62933</v>
      </c>
    </row>
    <row r="35" spans="1:11" s="12" customFormat="1" ht="89.25" customHeight="1" x14ac:dyDescent="0.2">
      <c r="A35" s="54" t="s">
        <v>9</v>
      </c>
      <c r="B35" s="25" t="s">
        <v>36</v>
      </c>
      <c r="C35" s="25">
        <v>100</v>
      </c>
      <c r="D35" s="26">
        <v>1</v>
      </c>
      <c r="E35" s="26">
        <v>2</v>
      </c>
      <c r="F35" s="28">
        <v>1071.62933</v>
      </c>
      <c r="G35" s="37">
        <v>0</v>
      </c>
      <c r="H35" s="37">
        <f>F35+G35</f>
        <v>1071.62933</v>
      </c>
      <c r="I35" s="28">
        <v>1071.62933</v>
      </c>
      <c r="J35" s="37">
        <v>0</v>
      </c>
      <c r="K35" s="53">
        <f>I35+J35</f>
        <v>1071.62933</v>
      </c>
    </row>
    <row r="36" spans="1:11" ht="33.75" customHeight="1" x14ac:dyDescent="0.2">
      <c r="A36" t="s">
        <v>37</v>
      </c>
    </row>
  </sheetData>
  <mergeCells count="4">
    <mergeCell ref="I2:K2"/>
    <mergeCell ref="I4:K4"/>
    <mergeCell ref="A5:K5"/>
    <mergeCell ref="I3:K3"/>
  </mergeCells>
  <pageMargins left="0.19685039370078741" right="0.19685039370078741" top="0.27559055118110237" bottom="0.19685039370078741" header="0.19685039370078741" footer="0.19685039370078741"/>
  <pageSetup paperSize="9" scale="55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Минько Оксана</cp:lastModifiedBy>
  <cp:lastPrinted>2025-06-16T10:01:17Z</cp:lastPrinted>
  <dcterms:modified xsi:type="dcterms:W3CDTF">2025-06-17T07:43:34Z</dcterms:modified>
</cp:coreProperties>
</file>